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ITQ_유토토\1.0116_기출문제\1.ITQ_101\101_엑셀\"/>
    </mc:Choice>
  </mc:AlternateContent>
  <bookViews>
    <workbookView xWindow="-120" yWindow="-120" windowWidth="29040" windowHeight="15840"/>
  </bookViews>
  <sheets>
    <sheet name="제1작업" sheetId="15" r:id="rId1"/>
    <sheet name="제2작업" sheetId="12" r:id="rId2"/>
    <sheet name="제3작업" sheetId="13" r:id="rId3"/>
    <sheet name="제4작업" sheetId="21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렌트비용">제1작업!$G$5:$G$12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3" l="1"/>
  <c r="G11" i="13"/>
  <c r="G7" i="13"/>
  <c r="G17" i="13" s="1"/>
  <c r="C16" i="13"/>
  <c r="C12" i="13"/>
  <c r="C8" i="13"/>
  <c r="E14" i="15"/>
  <c r="C18" i="13" l="1"/>
  <c r="H11" i="12"/>
  <c r="E13" i="15" l="1"/>
  <c r="J6" i="15"/>
  <c r="J10" i="15"/>
  <c r="J5" i="15"/>
  <c r="J11" i="15"/>
  <c r="J12" i="15"/>
  <c r="J9" i="15"/>
  <c r="J7" i="15"/>
  <c r="J8" i="15"/>
  <c r="J14" i="15"/>
  <c r="J13" i="15"/>
  <c r="I6" i="15"/>
  <c r="I10" i="15"/>
  <c r="I5" i="15"/>
  <c r="I11" i="15"/>
  <c r="I12" i="15"/>
  <c r="I9" i="15"/>
  <c r="I7" i="15"/>
  <c r="I8" i="15"/>
</calcChain>
</file>

<file path=xl/sharedStrings.xml><?xml version="1.0" encoding="utf-8"?>
<sst xmlns="http://schemas.openxmlformats.org/spreadsheetml/2006/main" count="145" uniqueCount="49">
  <si>
    <t>전체 개수</t>
  </si>
  <si>
    <t>전체 평균</t>
  </si>
  <si>
    <t>차량코드</t>
  </si>
  <si>
    <t>렌트차종</t>
  </si>
  <si>
    <t>출고일</t>
  </si>
  <si>
    <t>제조사</t>
  </si>
  <si>
    <t>렌트기간</t>
  </si>
  <si>
    <t>연식</t>
  </si>
  <si>
    <t>스타렉스</t>
  </si>
  <si>
    <t>현대자동차</t>
  </si>
  <si>
    <t>에쿠스</t>
  </si>
  <si>
    <t>SM3</t>
  </si>
  <si>
    <t>K5</t>
  </si>
  <si>
    <t>기아자동차</t>
  </si>
  <si>
    <t>QM3</t>
  </si>
  <si>
    <t>최대 렌트비용(단위:원)</t>
  </si>
  <si>
    <t>렌트비용
(단위:원)</t>
    <phoneticPr fontId="2" type="noConversion"/>
  </si>
  <si>
    <t>렌트기간</t>
    <phoneticPr fontId="2" type="noConversion"/>
  </si>
  <si>
    <t>르노코리아</t>
    <phoneticPr fontId="2" type="noConversion"/>
  </si>
  <si>
    <t>차량
구분</t>
    <phoneticPr fontId="2" type="noConversion"/>
  </si>
  <si>
    <t>차량코드</t>
    <phoneticPr fontId="2" type="noConversion"/>
  </si>
  <si>
    <t>R-0253</t>
    <phoneticPr fontId="2" type="noConversion"/>
  </si>
  <si>
    <t>C-6362</t>
    <phoneticPr fontId="2" type="noConversion"/>
  </si>
  <si>
    <t>M-0571</t>
  </si>
  <si>
    <t>M-0571</t>
    <phoneticPr fontId="2" type="noConversion"/>
  </si>
  <si>
    <t>M-7201</t>
    <phoneticPr fontId="2" type="noConversion"/>
  </si>
  <si>
    <t>R-9353</t>
    <phoneticPr fontId="2" type="noConversion"/>
  </si>
  <si>
    <t>L-4502</t>
    <phoneticPr fontId="2" type="noConversion"/>
  </si>
  <si>
    <t>L-9372</t>
    <phoneticPr fontId="2" type="noConversion"/>
  </si>
  <si>
    <t>R-8133</t>
    <phoneticPr fontId="2" type="noConversion"/>
  </si>
  <si>
    <t>연료</t>
    <phoneticPr fontId="2" type="noConversion"/>
  </si>
  <si>
    <t>LPG</t>
    <phoneticPr fontId="2" type="noConversion"/>
  </si>
  <si>
    <t>가솔린</t>
    <phoneticPr fontId="2" type="noConversion"/>
  </si>
  <si>
    <t>전기</t>
    <phoneticPr fontId="2" type="noConversion"/>
  </si>
  <si>
    <t>디젤</t>
    <phoneticPr fontId="2" type="noConversion"/>
  </si>
  <si>
    <t>다이너스티</t>
    <phoneticPr fontId="2" type="noConversion"/>
  </si>
  <si>
    <t>그랜저 TG</t>
    <phoneticPr fontId="2" type="noConversion"/>
  </si>
  <si>
    <t>뉴카니발</t>
    <phoneticPr fontId="2" type="noConversion"/>
  </si>
  <si>
    <t>르노코리아 렌트비용(단위:원)의 합계</t>
    <phoneticPr fontId="2" type="noConversion"/>
  </si>
  <si>
    <t>기아자동차 렌트기간의 평균</t>
    <phoneticPr fontId="2" type="noConversion"/>
  </si>
  <si>
    <t>르노코리아의 렌트비용(단위:원) 평균</t>
    <phoneticPr fontId="2" type="noConversion"/>
  </si>
  <si>
    <t>&lt;&gt;르노코리아</t>
    <phoneticPr fontId="2" type="noConversion"/>
  </si>
  <si>
    <t>&lt;=2</t>
    <phoneticPr fontId="2" type="noConversion"/>
  </si>
  <si>
    <t xml:space="preserve"> 현대자동차  개수</t>
  </si>
  <si>
    <t xml:space="preserve"> 르노코리아  개수</t>
  </si>
  <si>
    <t xml:space="preserve"> 기아자동차  개수</t>
  </si>
  <si>
    <t xml:space="preserve"> 현대자동차  평균</t>
  </si>
  <si>
    <t xml:space="preserve"> 르노코리아  평균</t>
  </si>
  <si>
    <t xml:space="preserve"> 기아자동차 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</si>
</sst>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8" formatCode="#,##0&quot;일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center" vertical="center"/>
    </xf>
    <xf numFmtId="41" fontId="3" fillId="0" borderId="6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10" xfId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4" fillId="0" borderId="1" xfId="1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5" fillId="0" borderId="4" xfId="1" applyFont="1" applyFill="1" applyBorder="1" applyAlignment="1">
      <alignment horizontal="right" vertical="center"/>
    </xf>
    <xf numFmtId="41" fontId="5" fillId="0" borderId="10" xfId="1" quotePrefix="1" applyFont="1" applyBorder="1" applyAlignment="1">
      <alignment horizontal="right" vertical="center"/>
    </xf>
    <xf numFmtId="178" fontId="3" fillId="0" borderId="3" xfId="1" applyNumberFormat="1" applyFont="1" applyBorder="1" applyAlignment="1">
      <alignment vertical="center"/>
    </xf>
    <xf numFmtId="178" fontId="3" fillId="0" borderId="1" xfId="1" applyNumberFormat="1" applyFont="1" applyBorder="1" applyAlignment="1">
      <alignment vertical="center"/>
    </xf>
    <xf numFmtId="178" fontId="3" fillId="0" borderId="10" xfId="1" applyNumberFormat="1" applyFont="1" applyBorder="1" applyAlignment="1">
      <alignment vertical="center"/>
    </xf>
    <xf numFmtId="41" fontId="5" fillId="0" borderId="11" xfId="1" quotePrefix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5" fillId="0" borderId="3" xfId="1" quotePrefix="1" applyFont="1" applyBorder="1" applyAlignment="1">
      <alignment horizontal="right" vertical="center"/>
    </xf>
    <xf numFmtId="41" fontId="3" fillId="0" borderId="0" xfId="1" applyFont="1" applyBorder="1" applyAlignment="1">
      <alignment horizontal="center" vertical="center"/>
    </xf>
    <xf numFmtId="178" fontId="3" fillId="0" borderId="0" xfId="1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르노코리아 및 현대자동차 렌트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렌트기간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(제1작업!$C$5:$C$7,제1작업!$C$9:$C$10,제1작업!$C$12)</c:f>
              <c:strCache>
                <c:ptCount val="6"/>
                <c:pt idx="0">
                  <c:v>SM3</c:v>
                </c:pt>
                <c:pt idx="1">
                  <c:v>스타렉스</c:v>
                </c:pt>
                <c:pt idx="2">
                  <c:v>그랜저 TG</c:v>
                </c:pt>
                <c:pt idx="3">
                  <c:v>다이너스티</c:v>
                </c:pt>
                <c:pt idx="4">
                  <c:v>에쿠스</c:v>
                </c:pt>
                <c:pt idx="5">
                  <c:v>QM3</c:v>
                </c:pt>
              </c:strCache>
            </c:strRef>
          </c:cat>
          <c:val>
            <c:numRef>
              <c:f>(제1작업!$F$5:$F$7,제1작업!$F$9:$F$10,제1작업!$F$12)</c:f>
              <c:numCache>
                <c:formatCode>#,##0"일"</c:formatCode>
                <c:ptCount val="6"/>
                <c:pt idx="0">
                  <c:v>5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A-47C9-9619-DDEB4FFA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73064639"/>
        <c:axId val="1073061727"/>
      </c:barChart>
      <c:lineChart>
        <c:grouping val="standard"/>
        <c:varyColors val="0"/>
        <c:ser>
          <c:idx val="1"/>
          <c:order val="1"/>
          <c:tx>
            <c:v>렌트비용(단위:원)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F7A-47C9-9619-DDEB4FFA16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SM3</c:v>
                </c:pt>
                <c:pt idx="1">
                  <c:v>스타렉스</c:v>
                </c:pt>
                <c:pt idx="2">
                  <c:v>그랜저 TG</c:v>
                </c:pt>
                <c:pt idx="3">
                  <c:v>다이너스티</c:v>
                </c:pt>
                <c:pt idx="4">
                  <c:v>에쿠스</c:v>
                </c:pt>
                <c:pt idx="5">
                  <c:v>QM3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_(* #,##0_);_(* \(#,##0\);_(* "-"_);_(@_)</c:formatCode>
                <c:ptCount val="6"/>
                <c:pt idx="0">
                  <c:v>342000</c:v>
                </c:pt>
                <c:pt idx="1">
                  <c:v>325000</c:v>
                </c:pt>
                <c:pt idx="2">
                  <c:v>175000</c:v>
                </c:pt>
                <c:pt idx="3">
                  <c:v>85000</c:v>
                </c:pt>
                <c:pt idx="4">
                  <c:v>165000</c:v>
                </c:pt>
                <c:pt idx="5">
                  <c:v>95000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A-47C9-9619-DDEB4FFA1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4521535"/>
        <c:axId val="764525279"/>
      </c:lineChart>
      <c:catAx>
        <c:axId val="1073064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73061727"/>
        <c:crosses val="autoZero"/>
        <c:auto val="1"/>
        <c:lblAlgn val="ctr"/>
        <c:lblOffset val="100"/>
        <c:noMultiLvlLbl val="0"/>
      </c:catAx>
      <c:valAx>
        <c:axId val="1073061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일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73064639"/>
        <c:crosses val="autoZero"/>
        <c:crossBetween val="between"/>
      </c:valAx>
      <c:valAx>
        <c:axId val="764525279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764521535"/>
        <c:crosses val="max"/>
        <c:crossBetween val="between"/>
        <c:majorUnit val="100000"/>
      </c:valAx>
      <c:catAx>
        <c:axId val="76452153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64525279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84138</xdr:rowOff>
    </xdr:from>
    <xdr:to>
      <xdr:col>6</xdr:col>
      <xdr:colOff>628650</xdr:colOff>
      <xdr:row>2</xdr:row>
      <xdr:rowOff>201613</xdr:rowOff>
    </xdr:to>
    <xdr:sp macro="" textlink="">
      <xdr:nvSpPr>
        <xdr:cNvPr id="8" name="사다리꼴 7">
          <a:extLst>
            <a:ext uri="{FF2B5EF4-FFF2-40B4-BE49-F238E27FC236}">
              <a16:creationId xmlns:a16="http://schemas.microsoft.com/office/drawing/2014/main" id="{AF6DC667-C11D-4C14-95D2-977F78AF8EC8}"/>
            </a:ext>
          </a:extLst>
        </xdr:cNvPr>
        <xdr:cNvSpPr/>
      </xdr:nvSpPr>
      <xdr:spPr>
        <a:xfrm>
          <a:off x="123825" y="84138"/>
          <a:ext cx="5448300" cy="68897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JS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렌터카 렌트 현황</a:t>
          </a:r>
        </a:p>
      </xdr:txBody>
    </xdr:sp>
    <xdr:clientData/>
  </xdr:twoCellAnchor>
  <xdr:twoCellAnchor>
    <xdr:from>
      <xdr:col>7</xdr:col>
      <xdr:colOff>0</xdr:colOff>
      <xdr:row>0</xdr:row>
      <xdr:rowOff>76200</xdr:rowOff>
    </xdr:from>
    <xdr:to>
      <xdr:col>10</xdr:col>
      <xdr:colOff>0</xdr:colOff>
      <xdr:row>2</xdr:row>
      <xdr:rowOff>209550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84AD1951-EBB0-4682-AB2E-AF156F18D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72150" y="76200"/>
          <a:ext cx="2571750" cy="704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D4F9EA2-6AFA-9A79-EF6F-79A00F53C7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0.20717</cdr:x>
      <cdr:y>0.11974</cdr:y>
    </cdr:from>
    <cdr:to>
      <cdr:x>0.30853</cdr:x>
      <cdr:y>0.20549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E3E1983C-E36F-90B0-D625-C953543AED1D}"/>
            </a:ext>
          </a:extLst>
        </cdr:cNvPr>
        <cdr:cNvSpPr/>
      </cdr:nvSpPr>
      <cdr:spPr>
        <a:xfrm xmlns:a="http://schemas.openxmlformats.org/drawingml/2006/main">
          <a:off x="1927225" y="727076"/>
          <a:ext cx="942970" cy="520700"/>
        </a:xfrm>
        <a:prstGeom xmlns:a="http://schemas.openxmlformats.org/drawingml/2006/main" prst="wedgeRoundRectCallout">
          <a:avLst>
            <a:gd name="adj1" fmla="val -98052"/>
            <a:gd name="adj2" fmla="val 45505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렌트차종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625" style="1" customWidth="1"/>
    <col min="4" max="4" width="15.125" style="1" customWidth="1"/>
    <col min="5" max="5" width="12.375" style="1" customWidth="1"/>
    <col min="6" max="7" width="10.875" style="1" customWidth="1"/>
    <col min="8" max="10" width="11.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2</v>
      </c>
      <c r="C4" s="7" t="s">
        <v>3</v>
      </c>
      <c r="D4" s="7" t="s">
        <v>4</v>
      </c>
      <c r="E4" s="8" t="s">
        <v>5</v>
      </c>
      <c r="F4" s="8" t="s">
        <v>6</v>
      </c>
      <c r="G4" s="8" t="s">
        <v>16</v>
      </c>
      <c r="H4" s="8" t="s">
        <v>30</v>
      </c>
      <c r="I4" s="7" t="s">
        <v>7</v>
      </c>
      <c r="J4" s="23" t="s">
        <v>19</v>
      </c>
    </row>
    <row r="5" spans="2:10" ht="19.5" customHeight="1" x14ac:dyDescent="0.3">
      <c r="B5" s="9" t="s">
        <v>24</v>
      </c>
      <c r="C5" s="10" t="s">
        <v>11</v>
      </c>
      <c r="D5" s="31">
        <v>42165</v>
      </c>
      <c r="E5" s="25" t="s">
        <v>18</v>
      </c>
      <c r="F5" s="36">
        <v>5</v>
      </c>
      <c r="G5" s="16">
        <v>342000</v>
      </c>
      <c r="H5" s="25" t="s">
        <v>33</v>
      </c>
      <c r="I5" s="12" t="str">
        <f t="shared" ref="I5:I12" si="0">YEAR(D5)&amp;"년식"</f>
        <v>2015년식</v>
      </c>
      <c r="J5" s="20" t="str">
        <f t="shared" ref="J5:J12" si="1">CHOOSE(RIGHT(B5,1),"중형","대형","승합")</f>
        <v>중형</v>
      </c>
    </row>
    <row r="6" spans="2:10" ht="19.5" customHeight="1" x14ac:dyDescent="0.3">
      <c r="B6" s="2" t="s">
        <v>21</v>
      </c>
      <c r="C6" s="15" t="s">
        <v>8</v>
      </c>
      <c r="D6" s="32">
        <v>41404</v>
      </c>
      <c r="E6" s="26" t="s">
        <v>9</v>
      </c>
      <c r="F6" s="37">
        <v>3</v>
      </c>
      <c r="G6" s="17">
        <v>325000</v>
      </c>
      <c r="H6" s="26" t="s">
        <v>31</v>
      </c>
      <c r="I6" s="13" t="str">
        <f t="shared" si="0"/>
        <v>2013년식</v>
      </c>
      <c r="J6" s="21" t="str">
        <f t="shared" si="1"/>
        <v>승합</v>
      </c>
    </row>
    <row r="7" spans="2:10" ht="19.5" customHeight="1" x14ac:dyDescent="0.3">
      <c r="B7" s="2" t="s">
        <v>28</v>
      </c>
      <c r="C7" s="15" t="s">
        <v>36</v>
      </c>
      <c r="D7" s="32">
        <v>40594</v>
      </c>
      <c r="E7" s="26" t="s">
        <v>9</v>
      </c>
      <c r="F7" s="37">
        <v>2</v>
      </c>
      <c r="G7" s="17">
        <v>175000</v>
      </c>
      <c r="H7" s="26" t="s">
        <v>32</v>
      </c>
      <c r="I7" s="13" t="str">
        <f t="shared" si="0"/>
        <v>2011년식</v>
      </c>
      <c r="J7" s="21" t="str">
        <f t="shared" si="1"/>
        <v>대형</v>
      </c>
    </row>
    <row r="8" spans="2:10" ht="19.5" customHeight="1" x14ac:dyDescent="0.3">
      <c r="B8" s="2" t="s">
        <v>29</v>
      </c>
      <c r="C8" s="15" t="s">
        <v>37</v>
      </c>
      <c r="D8" s="32">
        <v>41263</v>
      </c>
      <c r="E8" s="26" t="s">
        <v>13</v>
      </c>
      <c r="F8" s="37">
        <v>4</v>
      </c>
      <c r="G8" s="17">
        <v>215000</v>
      </c>
      <c r="H8" s="26" t="s">
        <v>34</v>
      </c>
      <c r="I8" s="13" t="str">
        <f t="shared" si="0"/>
        <v>2012년식</v>
      </c>
      <c r="J8" s="21" t="str">
        <f t="shared" si="1"/>
        <v>승합</v>
      </c>
    </row>
    <row r="9" spans="2:10" ht="19.5" customHeight="1" x14ac:dyDescent="0.3">
      <c r="B9" s="2" t="s">
        <v>27</v>
      </c>
      <c r="C9" s="15" t="s">
        <v>35</v>
      </c>
      <c r="D9" s="32">
        <v>40451</v>
      </c>
      <c r="E9" s="26" t="s">
        <v>9</v>
      </c>
      <c r="F9" s="37">
        <v>1</v>
      </c>
      <c r="G9" s="17">
        <v>85000</v>
      </c>
      <c r="H9" s="26" t="s">
        <v>32</v>
      </c>
      <c r="I9" s="13" t="str">
        <f t="shared" si="0"/>
        <v>2010년식</v>
      </c>
      <c r="J9" s="21" t="str">
        <f t="shared" si="1"/>
        <v>대형</v>
      </c>
    </row>
    <row r="10" spans="2:10" ht="19.5" customHeight="1" x14ac:dyDescent="0.3">
      <c r="B10" s="2" t="s">
        <v>22</v>
      </c>
      <c r="C10" s="15" t="s">
        <v>10</v>
      </c>
      <c r="D10" s="32">
        <v>41049</v>
      </c>
      <c r="E10" s="26" t="s">
        <v>9</v>
      </c>
      <c r="F10" s="37">
        <v>2</v>
      </c>
      <c r="G10" s="17">
        <v>165000</v>
      </c>
      <c r="H10" s="26" t="s">
        <v>32</v>
      </c>
      <c r="I10" s="13" t="str">
        <f t="shared" si="0"/>
        <v>2012년식</v>
      </c>
      <c r="J10" s="21" t="str">
        <f t="shared" si="1"/>
        <v>대형</v>
      </c>
    </row>
    <row r="11" spans="2:10" ht="19.5" customHeight="1" x14ac:dyDescent="0.3">
      <c r="B11" s="2" t="s">
        <v>25</v>
      </c>
      <c r="C11" s="15" t="s">
        <v>12</v>
      </c>
      <c r="D11" s="32">
        <v>40283</v>
      </c>
      <c r="E11" s="26" t="s">
        <v>13</v>
      </c>
      <c r="F11" s="37">
        <v>4</v>
      </c>
      <c r="G11" s="17">
        <v>270000</v>
      </c>
      <c r="H11" s="26" t="s">
        <v>31</v>
      </c>
      <c r="I11" s="13" t="str">
        <f t="shared" si="0"/>
        <v>2010년식</v>
      </c>
      <c r="J11" s="21" t="str">
        <f t="shared" si="1"/>
        <v>중형</v>
      </c>
    </row>
    <row r="12" spans="2:10" ht="19.5" customHeight="1" thickBot="1" x14ac:dyDescent="0.35">
      <c r="B12" s="11" t="s">
        <v>26</v>
      </c>
      <c r="C12" s="4" t="s">
        <v>14</v>
      </c>
      <c r="D12" s="33">
        <v>41713</v>
      </c>
      <c r="E12" s="24" t="s">
        <v>18</v>
      </c>
      <c r="F12" s="38">
        <v>1</v>
      </c>
      <c r="G12" s="18">
        <v>95000</v>
      </c>
      <c r="H12" s="24" t="s">
        <v>34</v>
      </c>
      <c r="I12" s="14" t="str">
        <f t="shared" si="0"/>
        <v>2014년식</v>
      </c>
      <c r="J12" s="22" t="str">
        <f t="shared" si="1"/>
        <v>승합</v>
      </c>
    </row>
    <row r="13" spans="2:10" ht="19.5" customHeight="1" x14ac:dyDescent="0.3">
      <c r="B13" s="46" t="s">
        <v>39</v>
      </c>
      <c r="C13" s="47"/>
      <c r="D13" s="48"/>
      <c r="E13" s="41">
        <f>SUMIF(E5:E12,"기아자동차",F5:F12)/COUNTIF(E5:E12,"기아자동차")</f>
        <v>4</v>
      </c>
      <c r="F13" s="49"/>
      <c r="G13" s="51" t="s">
        <v>15</v>
      </c>
      <c r="H13" s="47"/>
      <c r="I13" s="48"/>
      <c r="J13" s="34">
        <f>MAX(렌트비용)</f>
        <v>342000</v>
      </c>
    </row>
    <row r="14" spans="2:10" ht="19.5" customHeight="1" thickBot="1" x14ac:dyDescent="0.35">
      <c r="B14" s="52" t="s">
        <v>38</v>
      </c>
      <c r="C14" s="53"/>
      <c r="D14" s="54"/>
      <c r="E14" s="35">
        <f>DSUM(B4:H12,6,E4:E5)</f>
        <v>437000</v>
      </c>
      <c r="F14" s="50"/>
      <c r="G14" s="3" t="s">
        <v>20</v>
      </c>
      <c r="H14" s="4" t="s">
        <v>23</v>
      </c>
      <c r="I14" s="5" t="s">
        <v>17</v>
      </c>
      <c r="J14" s="39">
        <f>VLOOKUP(H14,B5:J12,5,FALSE)</f>
        <v>5</v>
      </c>
    </row>
    <row r="17" spans="5:5" x14ac:dyDescent="0.3">
      <c r="E17" s="40"/>
    </row>
  </sheetData>
  <sortState ref="A5:J6">
    <sortCondition ref="A5:A6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$G5&lt;=100000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zoomScale="115" zoomScaleNormal="115" workbookViewId="0"/>
  </sheetViews>
  <sheetFormatPr defaultColWidth="8.625" defaultRowHeight="17.100000000000001" customHeight="1" x14ac:dyDescent="0.3"/>
  <cols>
    <col min="1" max="1" width="1.625" style="1" customWidth="1"/>
    <col min="2" max="2" width="11.25" style="1" customWidth="1"/>
    <col min="3" max="3" width="13.625" style="1" customWidth="1"/>
    <col min="4" max="4" width="15.125" style="1" customWidth="1"/>
    <col min="5" max="5" width="12.375" style="1" customWidth="1"/>
    <col min="6" max="7" width="10.875" style="1" customWidth="1"/>
    <col min="8" max="8" width="12.25" style="1" customWidth="1"/>
    <col min="9" max="16384" width="8.625" style="1"/>
  </cols>
  <sheetData>
    <row r="1" spans="2:8" ht="17.100000000000001" customHeight="1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16</v>
      </c>
      <c r="H2" s="8" t="s">
        <v>30</v>
      </c>
    </row>
    <row r="3" spans="2:8" ht="17.100000000000001" customHeight="1" x14ac:dyDescent="0.3">
      <c r="B3" s="9" t="s">
        <v>24</v>
      </c>
      <c r="C3" s="10" t="s">
        <v>11</v>
      </c>
      <c r="D3" s="31">
        <v>42165</v>
      </c>
      <c r="E3" s="25" t="s">
        <v>18</v>
      </c>
      <c r="F3" s="36">
        <v>5</v>
      </c>
      <c r="G3" s="16">
        <v>365000</v>
      </c>
      <c r="H3" s="25" t="s">
        <v>33</v>
      </c>
    </row>
    <row r="4" spans="2:8" ht="17.100000000000001" customHeight="1" x14ac:dyDescent="0.3">
      <c r="B4" s="2" t="s">
        <v>21</v>
      </c>
      <c r="C4" s="15" t="s">
        <v>8</v>
      </c>
      <c r="D4" s="32">
        <v>41404</v>
      </c>
      <c r="E4" s="26" t="s">
        <v>9</v>
      </c>
      <c r="F4" s="37">
        <v>3</v>
      </c>
      <c r="G4" s="17">
        <v>325000</v>
      </c>
      <c r="H4" s="26" t="s">
        <v>31</v>
      </c>
    </row>
    <row r="5" spans="2:8" ht="17.100000000000001" customHeight="1" x14ac:dyDescent="0.3">
      <c r="B5" s="2" t="s">
        <v>28</v>
      </c>
      <c r="C5" s="15" t="s">
        <v>36</v>
      </c>
      <c r="D5" s="32">
        <v>40594</v>
      </c>
      <c r="E5" s="26" t="s">
        <v>9</v>
      </c>
      <c r="F5" s="37">
        <v>2</v>
      </c>
      <c r="G5" s="17">
        <v>175000</v>
      </c>
      <c r="H5" s="26" t="s">
        <v>32</v>
      </c>
    </row>
    <row r="6" spans="2:8" ht="17.100000000000001" customHeight="1" x14ac:dyDescent="0.3">
      <c r="B6" s="2" t="s">
        <v>29</v>
      </c>
      <c r="C6" s="15" t="s">
        <v>37</v>
      </c>
      <c r="D6" s="32">
        <v>41263</v>
      </c>
      <c r="E6" s="26" t="s">
        <v>13</v>
      </c>
      <c r="F6" s="37">
        <v>4</v>
      </c>
      <c r="G6" s="17">
        <v>215000</v>
      </c>
      <c r="H6" s="26" t="s">
        <v>34</v>
      </c>
    </row>
    <row r="7" spans="2:8" ht="17.100000000000001" customHeight="1" x14ac:dyDescent="0.3">
      <c r="B7" s="2" t="s">
        <v>27</v>
      </c>
      <c r="C7" s="15" t="s">
        <v>35</v>
      </c>
      <c r="D7" s="32">
        <v>40451</v>
      </c>
      <c r="E7" s="26" t="s">
        <v>9</v>
      </c>
      <c r="F7" s="37">
        <v>1</v>
      </c>
      <c r="G7" s="17">
        <v>85000</v>
      </c>
      <c r="H7" s="26" t="s">
        <v>32</v>
      </c>
    </row>
    <row r="8" spans="2:8" ht="17.100000000000001" customHeight="1" x14ac:dyDescent="0.3">
      <c r="B8" s="2" t="s">
        <v>22</v>
      </c>
      <c r="C8" s="15" t="s">
        <v>10</v>
      </c>
      <c r="D8" s="32">
        <v>41049</v>
      </c>
      <c r="E8" s="26" t="s">
        <v>9</v>
      </c>
      <c r="F8" s="37">
        <v>2</v>
      </c>
      <c r="G8" s="17">
        <v>165000</v>
      </c>
      <c r="H8" s="26" t="s">
        <v>32</v>
      </c>
    </row>
    <row r="9" spans="2:8" ht="17.100000000000001" customHeight="1" x14ac:dyDescent="0.3">
      <c r="B9" s="2" t="s">
        <v>25</v>
      </c>
      <c r="C9" s="15" t="s">
        <v>12</v>
      </c>
      <c r="D9" s="32">
        <v>40283</v>
      </c>
      <c r="E9" s="26" t="s">
        <v>13</v>
      </c>
      <c r="F9" s="37">
        <v>4</v>
      </c>
      <c r="G9" s="17">
        <v>270000</v>
      </c>
      <c r="H9" s="26" t="s">
        <v>31</v>
      </c>
    </row>
    <row r="10" spans="2:8" ht="17.100000000000001" customHeight="1" thickBot="1" x14ac:dyDescent="0.35">
      <c r="B10" s="11" t="s">
        <v>26</v>
      </c>
      <c r="C10" s="4" t="s">
        <v>14</v>
      </c>
      <c r="D10" s="33">
        <v>41713</v>
      </c>
      <c r="E10" s="24" t="s">
        <v>18</v>
      </c>
      <c r="F10" s="38">
        <v>1</v>
      </c>
      <c r="G10" s="18">
        <v>95000</v>
      </c>
      <c r="H10" s="24" t="s">
        <v>34</v>
      </c>
    </row>
    <row r="11" spans="2:8" ht="17.100000000000001" customHeight="1" x14ac:dyDescent="0.3">
      <c r="B11" s="55" t="s">
        <v>40</v>
      </c>
      <c r="C11" s="55"/>
      <c r="D11" s="55"/>
      <c r="E11" s="55"/>
      <c r="F11" s="55"/>
      <c r="G11" s="55"/>
      <c r="H11" s="27">
        <f>DAVERAGE(B2:H10,6,E2:E3)</f>
        <v>230000</v>
      </c>
    </row>
    <row r="13" spans="2:8" ht="17.100000000000001" customHeight="1" thickBot="1" x14ac:dyDescent="0.35">
      <c r="H13" s="40"/>
    </row>
    <row r="14" spans="2:8" ht="17.100000000000001" customHeight="1" x14ac:dyDescent="0.3">
      <c r="B14" s="8" t="s">
        <v>5</v>
      </c>
      <c r="C14" s="8" t="s">
        <v>6</v>
      </c>
    </row>
    <row r="15" spans="2:8" ht="17.100000000000001" customHeight="1" x14ac:dyDescent="0.3">
      <c r="B15" s="1" t="s">
        <v>41</v>
      </c>
      <c r="C15" s="1" t="s">
        <v>42</v>
      </c>
    </row>
    <row r="17" spans="2:5" ht="17.100000000000001" customHeight="1" thickBot="1" x14ac:dyDescent="0.35"/>
    <row r="18" spans="2:5" ht="27" x14ac:dyDescent="0.3">
      <c r="B18" s="6" t="s">
        <v>2</v>
      </c>
      <c r="C18" s="7" t="s">
        <v>4</v>
      </c>
      <c r="D18" s="8" t="s">
        <v>6</v>
      </c>
      <c r="E18" s="8" t="s">
        <v>16</v>
      </c>
    </row>
    <row r="19" spans="2:5" ht="17.100000000000001" customHeight="1" x14ac:dyDescent="0.3">
      <c r="B19" s="2" t="s">
        <v>28</v>
      </c>
      <c r="C19" s="32">
        <v>40594</v>
      </c>
      <c r="D19" s="37">
        <v>2</v>
      </c>
      <c r="E19" s="17">
        <v>175000</v>
      </c>
    </row>
    <row r="20" spans="2:5" ht="17.100000000000001" customHeight="1" x14ac:dyDescent="0.3">
      <c r="B20" s="2" t="s">
        <v>27</v>
      </c>
      <c r="C20" s="32">
        <v>40451</v>
      </c>
      <c r="D20" s="37">
        <v>1</v>
      </c>
      <c r="E20" s="17">
        <v>85000</v>
      </c>
    </row>
    <row r="21" spans="2:5" ht="17.100000000000001" customHeight="1" x14ac:dyDescent="0.3">
      <c r="B21" s="2" t="s">
        <v>22</v>
      </c>
      <c r="C21" s="32">
        <v>41049</v>
      </c>
      <c r="D21" s="37">
        <v>2</v>
      </c>
      <c r="E21" s="17">
        <v>165000</v>
      </c>
    </row>
  </sheetData>
  <mergeCells count="1">
    <mergeCell ref="B11:G11"/>
  </mergeCells>
  <phoneticPr fontId="2" type="noConversion"/>
  <conditionalFormatting sqref="B3:H10">
    <cfRule type="expression" dxfId="1" priority="1">
      <formula>$G3&lt;=100000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K18"/>
  <sheetViews>
    <sheetView showOutlineSymbols="0" zoomScaleNormal="100" workbookViewId="0"/>
  </sheetViews>
  <sheetFormatPr defaultColWidth="8.625" defaultRowHeight="17.100000000000001" customHeight="1" outlineLevelRow="3" x14ac:dyDescent="0.3"/>
  <cols>
    <col min="1" max="1" width="1.625" style="1" customWidth="1"/>
    <col min="2" max="2" width="11.25" style="1" customWidth="1"/>
    <col min="3" max="3" width="13.625" style="1" customWidth="1"/>
    <col min="4" max="4" width="15.125" style="1" customWidth="1"/>
    <col min="5" max="5" width="21.375" style="1" bestFit="1" customWidth="1"/>
    <col min="6" max="7" width="10.875" style="1" customWidth="1"/>
    <col min="8" max="8" width="12.25" style="1" customWidth="1"/>
    <col min="9" max="9" width="8.625" style="1"/>
    <col min="10" max="11" width="10.125" style="1" bestFit="1" customWidth="1"/>
    <col min="12" max="16384" width="8.625" style="1"/>
  </cols>
  <sheetData>
    <row r="1" spans="2:11" ht="17.100000000000001" customHeight="1" thickBot="1" x14ac:dyDescent="0.35"/>
    <row r="2" spans="2:11" ht="27.75" thickBot="1" x14ac:dyDescent="0.35"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16</v>
      </c>
      <c r="H2" s="8" t="s">
        <v>30</v>
      </c>
    </row>
    <row r="3" spans="2:11" ht="17.100000000000001" customHeight="1" outlineLevel="3" x14ac:dyDescent="0.3">
      <c r="B3" s="9" t="s">
        <v>21</v>
      </c>
      <c r="C3" s="10" t="s">
        <v>8</v>
      </c>
      <c r="D3" s="31">
        <v>41404</v>
      </c>
      <c r="E3" s="25" t="s">
        <v>9</v>
      </c>
      <c r="F3" s="36">
        <v>3</v>
      </c>
      <c r="G3" s="16">
        <v>325000</v>
      </c>
      <c r="H3" s="25" t="s">
        <v>31</v>
      </c>
    </row>
    <row r="4" spans="2:11" ht="17.100000000000001" customHeight="1" outlineLevel="3" x14ac:dyDescent="0.3">
      <c r="B4" s="2" t="s">
        <v>28</v>
      </c>
      <c r="C4" s="15" t="s">
        <v>36</v>
      </c>
      <c r="D4" s="32">
        <v>40594</v>
      </c>
      <c r="E4" s="26" t="s">
        <v>9</v>
      </c>
      <c r="F4" s="37">
        <v>2</v>
      </c>
      <c r="G4" s="17">
        <v>175000</v>
      </c>
      <c r="H4" s="26" t="s">
        <v>32</v>
      </c>
    </row>
    <row r="5" spans="2:11" ht="17.100000000000001" customHeight="1" outlineLevel="3" x14ac:dyDescent="0.3">
      <c r="B5" s="2" t="s">
        <v>27</v>
      </c>
      <c r="C5" s="15" t="s">
        <v>35</v>
      </c>
      <c r="D5" s="32">
        <v>40451</v>
      </c>
      <c r="E5" s="26" t="s">
        <v>9</v>
      </c>
      <c r="F5" s="37">
        <v>1</v>
      </c>
      <c r="G5" s="17">
        <v>85000</v>
      </c>
      <c r="H5" s="26" t="s">
        <v>32</v>
      </c>
    </row>
    <row r="6" spans="2:11" ht="17.100000000000001" customHeight="1" outlineLevel="3" x14ac:dyDescent="0.3">
      <c r="B6" s="2" t="s">
        <v>22</v>
      </c>
      <c r="C6" s="15" t="s">
        <v>10</v>
      </c>
      <c r="D6" s="32">
        <v>41049</v>
      </c>
      <c r="E6" s="26" t="s">
        <v>9</v>
      </c>
      <c r="F6" s="37">
        <v>2</v>
      </c>
      <c r="G6" s="17">
        <v>165000</v>
      </c>
      <c r="H6" s="26" t="s">
        <v>32</v>
      </c>
    </row>
    <row r="7" spans="2:11" ht="17.100000000000001" customHeight="1" outlineLevel="2" x14ac:dyDescent="0.3">
      <c r="B7" s="2"/>
      <c r="C7" s="15"/>
      <c r="D7" s="32"/>
      <c r="E7" s="28" t="s">
        <v>46</v>
      </c>
      <c r="F7" s="37"/>
      <c r="G7" s="17">
        <f>SUBTOTAL(1,G3:G6)</f>
        <v>187500</v>
      </c>
      <c r="H7" s="26"/>
      <c r="J7" s="40"/>
      <c r="K7" s="40"/>
    </row>
    <row r="8" spans="2:11" ht="17.100000000000001" customHeight="1" outlineLevel="1" x14ac:dyDescent="0.3">
      <c r="B8" s="2"/>
      <c r="C8" s="15">
        <f>SUBTOTAL(3,C3:C6)</f>
        <v>4</v>
      </c>
      <c r="D8" s="32"/>
      <c r="E8" s="29" t="s">
        <v>43</v>
      </c>
      <c r="F8" s="37"/>
      <c r="G8" s="17"/>
      <c r="H8" s="26"/>
    </row>
    <row r="9" spans="2:11" ht="17.100000000000001" customHeight="1" outlineLevel="3" x14ac:dyDescent="0.3">
      <c r="B9" s="2" t="s">
        <v>24</v>
      </c>
      <c r="C9" s="15" t="s">
        <v>11</v>
      </c>
      <c r="D9" s="32">
        <v>42165</v>
      </c>
      <c r="E9" s="26" t="s">
        <v>18</v>
      </c>
      <c r="F9" s="37">
        <v>5</v>
      </c>
      <c r="G9" s="17">
        <v>342000</v>
      </c>
      <c r="H9" s="26" t="s">
        <v>33</v>
      </c>
    </row>
    <row r="10" spans="2:11" ht="17.100000000000001" customHeight="1" outlineLevel="3" x14ac:dyDescent="0.3">
      <c r="B10" s="2" t="s">
        <v>26</v>
      </c>
      <c r="C10" s="15" t="s">
        <v>14</v>
      </c>
      <c r="D10" s="32">
        <v>41713</v>
      </c>
      <c r="E10" s="26" t="s">
        <v>18</v>
      </c>
      <c r="F10" s="37">
        <v>1</v>
      </c>
      <c r="G10" s="17">
        <v>95000</v>
      </c>
      <c r="H10" s="26" t="s">
        <v>34</v>
      </c>
    </row>
    <row r="11" spans="2:11" ht="17.100000000000001" customHeight="1" outlineLevel="2" x14ac:dyDescent="0.3">
      <c r="B11" s="2"/>
      <c r="C11" s="15"/>
      <c r="D11" s="32"/>
      <c r="E11" s="29" t="s">
        <v>47</v>
      </c>
      <c r="F11" s="37"/>
      <c r="G11" s="17">
        <f>SUBTOTAL(1,G9:G10)</f>
        <v>218500</v>
      </c>
      <c r="H11" s="26"/>
    </row>
    <row r="12" spans="2:11" ht="17.100000000000001" customHeight="1" outlineLevel="1" x14ac:dyDescent="0.3">
      <c r="B12" s="2"/>
      <c r="C12" s="15">
        <f>SUBTOTAL(3,C9:C10)</f>
        <v>2</v>
      </c>
      <c r="D12" s="32"/>
      <c r="E12" s="29" t="s">
        <v>44</v>
      </c>
      <c r="F12" s="37"/>
      <c r="G12" s="17"/>
      <c r="H12" s="26"/>
    </row>
    <row r="13" spans="2:11" ht="17.100000000000001" customHeight="1" outlineLevel="3" x14ac:dyDescent="0.3">
      <c r="B13" s="2" t="s">
        <v>29</v>
      </c>
      <c r="C13" s="15" t="s">
        <v>37</v>
      </c>
      <c r="D13" s="32">
        <v>41263</v>
      </c>
      <c r="E13" s="26" t="s">
        <v>13</v>
      </c>
      <c r="F13" s="37">
        <v>4</v>
      </c>
      <c r="G13" s="17">
        <v>215000</v>
      </c>
      <c r="H13" s="26" t="s">
        <v>34</v>
      </c>
    </row>
    <row r="14" spans="2:11" ht="17.100000000000001" customHeight="1" outlineLevel="3" thickBot="1" x14ac:dyDescent="0.35">
      <c r="B14" s="11" t="s">
        <v>25</v>
      </c>
      <c r="C14" s="4" t="s">
        <v>12</v>
      </c>
      <c r="D14" s="33">
        <v>40283</v>
      </c>
      <c r="E14" s="24" t="s">
        <v>13</v>
      </c>
      <c r="F14" s="38">
        <v>4</v>
      </c>
      <c r="G14" s="18">
        <v>270000</v>
      </c>
      <c r="H14" s="24" t="s">
        <v>31</v>
      </c>
    </row>
    <row r="15" spans="2:11" ht="17.100000000000001" customHeight="1" outlineLevel="2" x14ac:dyDescent="0.3">
      <c r="B15" s="44"/>
      <c r="C15" s="44"/>
      <c r="D15" s="45"/>
      <c r="E15" s="30" t="s">
        <v>48</v>
      </c>
      <c r="F15" s="43"/>
      <c r="G15" s="19">
        <f>SUBTOTAL(1,G13:G14)</f>
        <v>242500</v>
      </c>
      <c r="H15" s="42"/>
    </row>
    <row r="16" spans="2:11" ht="17.100000000000001" customHeight="1" outlineLevel="1" x14ac:dyDescent="0.3">
      <c r="B16" s="44"/>
      <c r="C16" s="44">
        <f>SUBTOTAL(3,C13:C14)</f>
        <v>2</v>
      </c>
      <c r="D16" s="45"/>
      <c r="E16" s="30" t="s">
        <v>45</v>
      </c>
      <c r="F16" s="43"/>
      <c r="G16" s="19"/>
      <c r="H16" s="42"/>
    </row>
    <row r="17" spans="2:8" ht="17.100000000000001" customHeight="1" x14ac:dyDescent="0.3">
      <c r="B17" s="44"/>
      <c r="C17" s="44"/>
      <c r="D17" s="45"/>
      <c r="E17" s="30" t="s">
        <v>1</v>
      </c>
      <c r="F17" s="43"/>
      <c r="G17" s="19">
        <f>SUBTOTAL(1,G3:G14)</f>
        <v>209000</v>
      </c>
      <c r="H17" s="42"/>
    </row>
    <row r="18" spans="2:8" ht="17.100000000000001" customHeight="1" x14ac:dyDescent="0.3">
      <c r="B18" s="44"/>
      <c r="C18" s="44">
        <f>SUBTOTAL(3,C3:C14)</f>
        <v>8</v>
      </c>
      <c r="D18" s="45"/>
      <c r="E18" s="30" t="s">
        <v>0</v>
      </c>
      <c r="F18" s="43"/>
      <c r="G18" s="19"/>
      <c r="H18" s="42"/>
    </row>
  </sheetData>
  <sortState ref="B3:H14">
    <sortCondition descending="1" ref="E3:E14"/>
  </sortState>
  <phoneticPr fontId="2" type="noConversion"/>
  <conditionalFormatting sqref="B3:H18">
    <cfRule type="expression" dxfId="0" priority="1">
      <formula>$G3&lt;=100000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렌트비용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2023-01-16T01:44:51Z</dcterms:modified>
</cp:coreProperties>
</file>